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E02830BD-7C7E-4A2C-8F99-0F72F62C6A3A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<sst xmlns="http://schemas.openxmlformats.org/spreadsheetml/2006/main" count="46" uniqueCount="45">
  <si>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</si>
  <si>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</si>
  <si>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</si>
  <si>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</si>
  <si>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</si>
  <si>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</si>
  <si>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</si>
  <si>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</si>
  <si>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</si>
  <si>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</si>
  <si>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</si>
  <si>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</si>
  <si>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</si>
  <si>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</si>
  <si>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</si>
  <si>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</si>
  <si>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</si>
  <si>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</si>
  <si>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</si>
  <si>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</si>
  <si>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</si>
  <si>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</si>
  <si>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</si>
  <si>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</si>
  <si>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</si>
  <si>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</si>
  <si>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</si>
  <si>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</si>
  <si>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</si>
  <si>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</si>
  <si>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COL. LAS CRUCITAS</t>
  </si>
  <si>
    <t>NUMERO DE CUENTA:85DP07C022550070</t>
  </si>
  <si>
    <t>CORRESPONDIENTE AL MUNICIPIO DE PURISIMA DEL RINCON</t>
  </si>
  <si>
    <t>TENSION: BAJA - BAJA</t>
  </si>
  <si>
    <t>FECHA DE CENSO: 4/07/2019   MEDIDOR:S\MEDD MULTIPLO: 2 LECTURA:1333</t>
  </si>
  <si>
    <t>RPU: 060000255362</t>
  </si>
  <si>
    <t>UBICACION: COL. LAS CRUCITAS</t>
  </si>
  <si>
    <t>TARIFA: 5A</t>
  </si>
  <si>
    <t>ZONA LEON</t>
  </si>
  <si>
    <t>100 W</t>
  </si>
  <si>
    <t>32 W</t>
  </si>
  <si>
    <t>23 W</t>
  </si>
  <si>
    <t>45 W</t>
  </si>
  <si>
    <t>55 W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</si>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</sst>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A46" sqref="A46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35</v>
      </c>
      <c r="D12" s="23">
        <v>3500</v>
      </c>
      <c r="E12" s="32">
        <f>SUM(D12:D13)</f>
        <v>3500</v>
      </c>
      <c r="F12" s="34">
        <f>E12*0.25</f>
        <v>875</v>
      </c>
      <c r="G12" s="36">
        <f>(E12+F12)/1000</f>
        <v>4.375</v>
      </c>
      <c r="H12" s="38">
        <f>G12*12</f>
        <v>52.5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</v>
      </c>
      <c r="D21" s="23">
        <v>64</v>
      </c>
      <c r="E21" s="32">
        <f>SUM(D21:D22)</f>
        <v>64</v>
      </c>
      <c r="F21" s="34">
        <f>E21*0.25</f>
        <v>16</v>
      </c>
      <c r="G21" s="36">
        <f>(E21+F21)/1000</f>
        <v>0.08</v>
      </c>
      <c r="H21" s="38">
        <f>G21*12</f>
        <v>0.96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23</v>
      </c>
      <c r="E24" s="32">
        <f>SUM(D24:D25)</f>
        <v>23</v>
      </c>
      <c r="F24" s="34">
        <f>E24*0.25</f>
        <v>5.75</v>
      </c>
      <c r="G24" s="36">
        <f>(E24+F24)/1000</f>
        <v>2.8750000000000001E-2</v>
      </c>
      <c r="H24" s="38">
        <f>G24*12</f>
        <v>0.34500000000000003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42</v>
      </c>
      <c r="C45" s="13">
        <v>2</v>
      </c>
      <c r="D45" s="23">
        <v>90</v>
      </c>
      <c r="E45" s="32">
        <f>SUM(D45:D47)</f>
        <v>1750</v>
      </c>
      <c r="F45" s="34">
        <f>E45*0.25</f>
        <v>437.5</v>
      </c>
      <c r="G45" s="36">
        <f>(E45+F45)/1000</f>
        <v>2.1875</v>
      </c>
      <c r="H45" s="38">
        <f>G45*12</f>
        <v>26.25</v>
      </c>
      <c r="I45" s="7"/>
    </row>
    <row r="46" spans="1:9" x14ac:dyDescent="0.25">
      <c r="A46" s="5"/>
      <c r="B46" s="2" t="s">
        <v>43</v>
      </c>
      <c r="C46" s="13">
        <v>28</v>
      </c>
      <c r="D46" s="23">
        <v>1540</v>
      </c>
      <c r="E46" s="33"/>
      <c r="F46" s="35"/>
      <c r="G46" s="45"/>
      <c r="H46" s="40"/>
      <c r="I46" s="7"/>
    </row>
    <row r="47" spans="1:9" x14ac:dyDescent="0.25">
      <c r="A47" s="5"/>
      <c r="B47" s="2" t="s">
        <v>44</v>
      </c>
      <c r="C47" s="13">
        <v>2</v>
      </c>
      <c r="D47" s="23">
        <v>120</v>
      </c>
      <c r="E47" s="33"/>
      <c r="F47" s="35"/>
      <c r="G47" s="37"/>
      <c r="H47" s="40"/>
      <c r="I47" s="7"/>
    </row>
    <row r="48" spans="1:9" x14ac:dyDescent="0.25">
      <c r="A48" s="5"/>
      <c r="B48" s="17" t="s">
        <v>14</v>
      </c>
      <c r="C48" s="14">
        <f t="shared" ref="C48:H48" si="0">SUM(C12:C47)</f>
        <v>70</v>
      </c>
      <c r="D48" s="23">
        <f t="shared" si="0"/>
        <v>5337</v>
      </c>
      <c r="E48" s="24">
        <f>(SUM(E12:E47))/1000</f>
        <v>5.3369999999999997</v>
      </c>
      <c r="F48" s="14">
        <f t="shared" si="0"/>
        <v>1334.25</v>
      </c>
      <c r="G48" s="15">
        <f t="shared" si="0"/>
        <v>6.6712499999999997</v>
      </c>
      <c r="H48" s="21">
        <f t="shared" si="0"/>
        <v>80.055000000000007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30" t="s">
        <v>15</v>
      </c>
      <c r="C50" s="30"/>
      <c r="D50" s="30"/>
      <c r="E50" s="30"/>
      <c r="F50" s="30"/>
      <c r="G50" s="30"/>
      <c r="H50" s="30"/>
      <c r="I50" s="7"/>
    </row>
    <row r="51" spans="1:9" x14ac:dyDescent="0.25">
      <c r="A51" s="5"/>
      <c r="B51" s="26" t="s">
        <v>34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35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22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36</v>
      </c>
      <c r="C55" s="6"/>
      <c r="D55" s="28" t="s">
        <v>18</v>
      </c>
      <c r="E55" s="28"/>
      <c r="F55" s="6"/>
      <c r="G55" s="28" t="s">
        <v>18</v>
      </c>
      <c r="H55" s="28"/>
      <c r="I55" s="7"/>
    </row>
    <row r="56" spans="1:9" x14ac:dyDescent="0.25">
      <c r="A56" s="5"/>
      <c r="B56" s="18" t="s">
        <v>37</v>
      </c>
      <c r="C56" s="6"/>
      <c r="D56" s="29" t="s">
        <v>17</v>
      </c>
      <c r="E56" s="29"/>
      <c r="F56" s="6"/>
      <c r="G56" s="29" t="s">
        <v>19</v>
      </c>
      <c r="H56" s="29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6:E56"/>
    <mergeCell ref="D55:E55"/>
    <mergeCell ref="G55:H55"/>
    <mergeCell ref="G56:H56"/>
    <mergeCell ref="E45:E47"/>
    <mergeCell ref="F45:F47"/>
    <mergeCell ref="G45:G47"/>
    <mergeCell ref="H45:H47"/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2019-07-08T18:46:46Z</cp:lastPrinted>
  <dcterms:created xsi:type="dcterms:W3CDTF">2011-10-26T15:56:34Z</dcterms:created>
  <dcterms:modified xsi:type="dcterms:W3CDTF">2019-07-08T18:47:29Z</dcterms:modified>
</cp:coreProperties>
</file>